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Мощенко\Desktop\отчет за  2019г об исполнении бюджета городж поселения\за 2019 год\ФОРМЫ 161-166\"/>
    </mc:Choice>
  </mc:AlternateContent>
  <bookViews>
    <workbookView xWindow="0" yWindow="0" windowWidth="23040" windowHeight="8748"/>
  </bookViews>
  <sheets>
    <sheet name="Отчет" sheetId="2" r:id="rId1"/>
  </sheets>
  <calcPr calcId="152511"/>
</workbook>
</file>

<file path=xl/calcChain.xml><?xml version="1.0" encoding="utf-8"?>
<calcChain xmlns="http://schemas.openxmlformats.org/spreadsheetml/2006/main">
  <c r="H44" i="2" l="1"/>
  <c r="F44" i="2"/>
  <c r="D44" i="2"/>
</calcChain>
</file>

<file path=xl/sharedStrings.xml><?xml version="1.0" encoding="utf-8"?>
<sst xmlns="http://schemas.openxmlformats.org/spreadsheetml/2006/main" count="239" uniqueCount="85">
  <si>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</si>
  <si>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</si>
  <si>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</si>
  <si>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</si>
  <si>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</si>
  <si>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</si>
  <si>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</si>
  <si>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</si>
  <si>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</si>
  <si>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</si>
  <si>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</si>
  <si>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</si>
  <si>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</si>
  <si>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</si>
  <si>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</si>
  <si>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</si>
  <si>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</si>
  <si>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</si>
  <si>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</si>
  <si>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</si>
  <si>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</si>
  <si>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</si>
  <si>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</si>
  <si>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</si>
  <si>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</si>
  <si>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</si>
  <si>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</si>
  <si>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</si>
  <si>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</si>
  <si>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00010102010010000110</t>
  </si>
  <si>
    <t>-</t>
  </si>
  <si>
    <t>00010102020010000110</t>
  </si>
  <si>
    <t>00010102030010000110</t>
  </si>
  <si>
    <t>00010302231010000110</t>
  </si>
  <si>
    <t>00010302241010000110</t>
  </si>
  <si>
    <t>00010302251010000110</t>
  </si>
  <si>
    <t>00010302261010000110</t>
  </si>
  <si>
    <t>00010503010010000110</t>
  </si>
  <si>
    <t>00010601030130000110</t>
  </si>
  <si>
    <t>00010606033130000110</t>
  </si>
  <si>
    <t>00010606043130000110</t>
  </si>
  <si>
    <t>00010904053130000110</t>
  </si>
  <si>
    <t>00011105013130000120</t>
  </si>
  <si>
    <t>00011105025130000120</t>
  </si>
  <si>
    <t>00011105075130000120</t>
  </si>
  <si>
    <t>00011107015130000120</t>
  </si>
  <si>
    <t>00011109045130000120</t>
  </si>
  <si>
    <t>00011402053130000410</t>
  </si>
  <si>
    <t>00011406013130000430</t>
  </si>
  <si>
    <t>00011406025130000430</t>
  </si>
  <si>
    <t>00011406313130000430</t>
  </si>
  <si>
    <t>00011690050130000140</t>
  </si>
  <si>
    <t>00020215002130000150</t>
  </si>
  <si>
    <t>00020220216130000150</t>
  </si>
  <si>
    <t>00020225243130000150</t>
  </si>
  <si>
    <t>00020225299130000150</t>
  </si>
  <si>
    <t>00020225555130000150</t>
  </si>
  <si>
    <t>00020229999130000150</t>
  </si>
  <si>
    <t>00020230024130000150</t>
  </si>
  <si>
    <t>00020705030130000150</t>
  </si>
  <si>
    <t>2. Расходы бюджета, всего</t>
  </si>
  <si>
    <t>200</t>
  </si>
  <si>
    <t xml:space="preserve"> -</t>
  </si>
  <si>
    <t>000 0103 0000000000 000</t>
  </si>
  <si>
    <t>000 0113 0000000000 000</t>
  </si>
  <si>
    <t>000 0409 0000000000 000</t>
  </si>
  <si>
    <t>000 0412 0000000000 000</t>
  </si>
  <si>
    <t>000 0501 0000000000 000</t>
  </si>
  <si>
    <t>000 0503 0000000000 000</t>
  </si>
  <si>
    <t>000 0505 0000000000 000</t>
  </si>
  <si>
    <t>000 0707 0000000000 000</t>
  </si>
  <si>
    <t>000 1003 0000000000 000</t>
  </si>
  <si>
    <t>Результат исполнения бюджета (дефицит / профицит)</t>
  </si>
  <si>
    <t>3. Источники финансирования дефицита бюджета, всего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</si>
  <si>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</si>
  <si>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</si>
  <si>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</si>
  <si>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</si>
  <si>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</si>
  <si>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</si>
  <si>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>99</t>
  </si>
  <si>
    <t>иные причины</t>
  </si>
  <si>
    <t>оплата работ "факту" на основании актов выполненных работ</t>
  </si>
  <si>
    <t xml:space="preserve">оплата работ "факту" на основании актов выполненных работ, в связи с неисполнением подрядной организацией своих обязательств по контракту 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</si>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</sst>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</borders>
  <cellStyleXfs count="98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1" fillId="0" borderId="7">
      <alignment horizontal="left"/>
    </xf>
    <xf numFmtId="0" fontId="6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7" fillId="0" borderId="8">
      <alignment wrapText="1"/>
    </xf>
    <xf numFmtId="49" fontId="8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left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9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49" fontId="2" fillId="0" borderId="22">
      <alignment horizontal="left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10" fillId="0" borderId="1"/>
    <xf numFmtId="49" fontId="8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1" fillId="0" borderId="7"/>
    <xf numFmtId="0" fontId="11" fillId="0" borderId="10">
      <alignment horizontal="left" wrapText="1"/>
    </xf>
    <xf numFmtId="0" fontId="11" fillId="0" borderId="21"/>
    <xf numFmtId="0" fontId="1" fillId="0" borderId="2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" fillId="3" borderId="1"/>
    <xf numFmtId="0" fontId="1" fillId="3" borderId="5"/>
    <xf numFmtId="0" fontId="1" fillId="3" borderId="3"/>
    <xf numFmtId="0" fontId="10" fillId="0" borderId="1"/>
    <xf numFmtId="49" fontId="2" fillId="2" borderId="22">
      <alignment horizontal="left" wrapText="1"/>
    </xf>
    <xf numFmtId="49" fontId="2" fillId="0" borderId="28">
      <alignment horizontal="left" wrapText="1"/>
    </xf>
    <xf numFmtId="0" fontId="11" fillId="0" borderId="10">
      <alignment horizontal="left"/>
    </xf>
  </cellStyleXfs>
  <cellXfs count="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2" applyNumberFormat="1" applyProtection="1"/>
    <xf numFmtId="0" fontId="6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7" fillId="0" borderId="8" xfId="28" applyNumberFormat="1" applyProtection="1">
      <alignment wrapText="1"/>
    </xf>
    <xf numFmtId="49" fontId="8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left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9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49" fontId="2" fillId="0" borderId="22" xfId="56" applyNumberFormat="1" applyProtection="1">
      <alignment horizontal="left" wrapText="1"/>
    </xf>
    <xf numFmtId="49" fontId="2" fillId="0" borderId="23" xfId="57" applyNumberFormat="1" applyProtection="1">
      <alignment horizontal="center" wrapText="1"/>
    </xf>
    <xf numFmtId="4" fontId="2" fillId="0" borderId="13" xfId="58" applyNumberFormat="1" applyProtection="1">
      <alignment horizontal="right" wrapText="1"/>
    </xf>
    <xf numFmtId="0" fontId="2" fillId="0" borderId="25" xfId="59" applyNumberFormat="1" applyProtection="1">
      <alignment horizontal="center" vertical="center" wrapText="1"/>
    </xf>
    <xf numFmtId="2" fontId="2" fillId="0" borderId="10" xfId="60" applyNumberFormat="1" applyProtection="1">
      <alignment horizontal="center" vertical="center" wrapText="1"/>
    </xf>
    <xf numFmtId="4" fontId="2" fillId="0" borderId="10" xfId="61" applyNumberFormat="1" applyProtection="1">
      <alignment horizontal="right" vertical="center" wrapText="1"/>
    </xf>
    <xf numFmtId="0" fontId="2" fillId="0" borderId="10" xfId="62" applyNumberFormat="1" applyProtection="1">
      <alignment horizontal="center" vertical="center" wrapText="1"/>
    </xf>
    <xf numFmtId="49" fontId="2" fillId="0" borderId="26" xfId="63" applyNumberFormat="1" applyProtection="1">
      <alignment horizontal="center" vertical="center" wrapText="1"/>
    </xf>
    <xf numFmtId="49" fontId="2" fillId="0" borderId="17" xfId="64" applyNumberFormat="1" applyProtection="1">
      <alignment horizontal="center" vertical="center"/>
    </xf>
    <xf numFmtId="0" fontId="10" fillId="0" borderId="1" xfId="65" applyNumberFormat="1" applyProtection="1"/>
    <xf numFmtId="49" fontId="8" fillId="2" borderId="11" xfId="66" applyNumberFormat="1" applyProtection="1">
      <alignment horizontal="left" wrapText="1"/>
    </xf>
    <xf numFmtId="0" fontId="2" fillId="0" borderId="17" xfId="67" applyNumberFormat="1" applyProtection="1">
      <alignment horizontal="center"/>
    </xf>
    <xf numFmtId="49" fontId="2" fillId="2" borderId="18" xfId="68" applyNumberFormat="1" applyProtection="1">
      <alignment horizontal="left" wrapText="1" indent="2"/>
    </xf>
    <xf numFmtId="4" fontId="2" fillId="0" borderId="9" xfId="69" applyNumberFormat="1" applyProtection="1">
      <alignment horizontal="right" wrapText="1"/>
    </xf>
    <xf numFmtId="0" fontId="2" fillId="0" borderId="27" xfId="70" applyNumberFormat="1" applyProtection="1">
      <alignment horizontal="center"/>
    </xf>
    <xf numFmtId="0" fontId="2" fillId="2" borderId="22" xfId="71" applyNumberFormat="1" applyProtection="1">
      <alignment horizontal="left" wrapText="1"/>
    </xf>
    <xf numFmtId="0" fontId="2" fillId="0" borderId="23" xfId="72" applyNumberFormat="1" applyProtection="1">
      <alignment horizontal="center" vertical="center" wrapText="1"/>
    </xf>
    <xf numFmtId="0" fontId="2" fillId="0" borderId="7" xfId="73" applyNumberFormat="1" applyProtection="1">
      <alignment horizontal="center"/>
    </xf>
    <xf numFmtId="0" fontId="2" fillId="0" borderId="19" xfId="74" applyNumberFormat="1" applyProtection="1">
      <alignment wrapText="1"/>
    </xf>
    <xf numFmtId="164" fontId="2" fillId="0" borderId="9" xfId="75" applyNumberFormat="1" applyProtection="1">
      <alignment horizontal="right" wrapText="1"/>
    </xf>
    <xf numFmtId="0" fontId="2" fillId="0" borderId="9" xfId="76" applyNumberFormat="1" applyProtection="1">
      <alignment horizontal="left" wrapText="1"/>
    </xf>
    <xf numFmtId="0" fontId="2" fillId="0" borderId="20" xfId="77" applyNumberFormat="1" applyProtection="1">
      <alignment wrapText="1"/>
    </xf>
    <xf numFmtId="0" fontId="2" fillId="0" borderId="27" xfId="78" applyNumberFormat="1" applyProtection="1"/>
    <xf numFmtId="0" fontId="2" fillId="0" borderId="8" xfId="79" applyNumberFormat="1" applyProtection="1">
      <alignment horizontal="left" wrapText="1"/>
    </xf>
    <xf numFmtId="0" fontId="2" fillId="2" borderId="11" xfId="80" applyNumberFormat="1" applyProtection="1">
      <alignment wrapText="1"/>
    </xf>
    <xf numFmtId="0" fontId="2" fillId="0" borderId="6" xfId="81" applyNumberFormat="1" applyProtection="1"/>
    <xf numFmtId="0" fontId="11" fillId="0" borderId="7" xfId="82" applyNumberFormat="1" applyProtection="1"/>
    <xf numFmtId="0" fontId="11" fillId="0" borderId="21" xfId="84" applyNumberFormat="1" applyProtection="1"/>
    <xf numFmtId="0" fontId="1" fillId="0" borderId="21" xfId="85" applyNumberFormat="1" applyProtection="1"/>
    <xf numFmtId="0" fontId="11" fillId="0" borderId="10" xfId="83" applyNumberFormat="1" applyProtection="1">
      <alignment horizontal="left" wrapText="1"/>
    </xf>
    <xf numFmtId="0" fontId="11" fillId="0" borderId="10" xfId="83">
      <alignment horizontal="left" wrapText="1"/>
    </xf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</cellXfs>
  <cellStyles count="98">
    <cellStyle name="br" xfId="88"/>
    <cellStyle name="col" xfId="87"/>
    <cellStyle name="st96" xfId="83"/>
    <cellStyle name="style0" xfId="89"/>
    <cellStyle name="td" xfId="90"/>
    <cellStyle name="tr" xfId="86"/>
    <cellStyle name="xl100" xfId="81"/>
    <cellStyle name="xl101" xfId="69"/>
    <cellStyle name="xl102" xfId="75"/>
    <cellStyle name="xl103" xfId="85"/>
    <cellStyle name="xl104" xfId="76"/>
    <cellStyle name="xl105" xfId="77"/>
    <cellStyle name="xl106" xfId="67"/>
    <cellStyle name="xl107" xfId="70"/>
    <cellStyle name="xl108" xfId="73"/>
    <cellStyle name="xl109" xfId="78"/>
    <cellStyle name="xl110" xfId="96"/>
    <cellStyle name="xl111" xfId="97"/>
    <cellStyle name="xl21" xfId="91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92"/>
    <cellStyle name="xl41" xfId="41"/>
    <cellStyle name="xl42" xfId="31"/>
    <cellStyle name="xl43" xfId="37"/>
    <cellStyle name="xl44" xfId="42"/>
    <cellStyle name="xl45" xfId="23"/>
    <cellStyle name="xl46" xfId="32"/>
    <cellStyle name="xl47" xfId="26"/>
    <cellStyle name="xl48" xfId="4"/>
    <cellStyle name="xl49" xfId="7"/>
    <cellStyle name="xl50" xfId="33"/>
    <cellStyle name="xl51" xfId="38"/>
    <cellStyle name="xl52" xfId="93"/>
    <cellStyle name="xl53" xfId="43"/>
    <cellStyle name="xl54" xfId="3"/>
    <cellStyle name="xl55" xfId="5"/>
    <cellStyle name="xl56" xfId="8"/>
    <cellStyle name="xl57" xfId="9"/>
    <cellStyle name="xl58" xfId="11"/>
    <cellStyle name="xl59" xfId="13"/>
    <cellStyle name="xl60" xfId="16"/>
    <cellStyle name="xl61" xfId="20"/>
    <cellStyle name="xl62" xfId="27"/>
    <cellStyle name="xl63" xfId="34"/>
    <cellStyle name="xl64" xfId="39"/>
    <cellStyle name="xl65" xfId="44"/>
    <cellStyle name="xl66" xfId="6"/>
    <cellStyle name="xl67" xfId="14"/>
    <cellStyle name="xl68" xfId="45"/>
    <cellStyle name="xl69" xfId="50"/>
    <cellStyle name="xl70" xfId="56"/>
    <cellStyle name="xl71" xfId="46"/>
    <cellStyle name="xl72" xfId="51"/>
    <cellStyle name="xl73" xfId="57"/>
    <cellStyle name="xl74" xfId="47"/>
    <cellStyle name="xl75" xfId="52"/>
    <cellStyle name="xl76" xfId="58"/>
    <cellStyle name="xl77" xfId="53"/>
    <cellStyle name="xl78" xfId="48"/>
    <cellStyle name="xl79" xfId="54"/>
    <cellStyle name="xl80" xfId="55"/>
    <cellStyle name="xl81" xfId="49"/>
    <cellStyle name="xl82" xfId="59"/>
    <cellStyle name="xl83" xfId="60"/>
    <cellStyle name="xl84" xfId="61"/>
    <cellStyle name="xl85" xfId="62"/>
    <cellStyle name="xl86" xfId="63"/>
    <cellStyle name="xl87" xfId="64"/>
    <cellStyle name="xl88" xfId="65"/>
    <cellStyle name="xl89" xfId="79"/>
    <cellStyle name="xl90" xfId="82"/>
    <cellStyle name="xl91" xfId="84"/>
    <cellStyle name="xl92" xfId="94"/>
    <cellStyle name="xl93" xfId="66"/>
    <cellStyle name="xl94" xfId="68"/>
    <cellStyle name="xl95" xfId="71"/>
    <cellStyle name="xl96" xfId="95"/>
    <cellStyle name="xl97" xfId="80"/>
    <cellStyle name="xl98" xfId="72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9"/>
  <sheetViews>
    <sheetView tabSelected="1" topLeftCell="B55" zoomScaleNormal="100" zoomScaleSheetLayoutView="100" workbookViewId="0">
      <selection activeCell="H46" sqref="H46"/>
    </sheetView>
  </sheetViews>
  <sheetFormatPr defaultRowHeight="14.4" x14ac:dyDescent="0.3"/>
  <cols>
    <col min="1" max="1" width="8.88671875" style="1" hidden="1"/>
    <col min="2" max="2" width="34.44140625" style="1" customWidth="1"/>
    <col min="3" max="3" width="7.77734375" style="1" customWidth="1"/>
    <col min="4" max="5" width="17.88671875" style="1" customWidth="1"/>
    <col min="6" max="6" width="19.33203125" style="1" customWidth="1"/>
    <col min="7" max="7" width="20.109375" style="1" customWidth="1"/>
    <col min="8" max="8" width="16.77734375" style="1" customWidth="1"/>
    <col min="9" max="9" width="10.44140625" style="1" customWidth="1"/>
    <col min="10" max="10" width="30.77734375" style="1" customWidth="1"/>
    <col min="11" max="11" width="3.33203125" style="1" customWidth="1"/>
    <col min="12" max="16384" width="8.88671875" style="1"/>
  </cols>
  <sheetData>
    <row r="1" spans="1:11" ht="12.9" customHeight="1" x14ac:dyDescent="0.3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" customHeight="1" x14ac:dyDescent="0.3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" customHeight="1" x14ac:dyDescent="0.3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" customHeight="1" x14ac:dyDescent="0.3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" customHeight="1" x14ac:dyDescent="0.3">
      <c r="A5" s="11" t="s">
        <v>2</v>
      </c>
      <c r="B5" s="86" t="s">
        <v>2</v>
      </c>
      <c r="C5" s="87"/>
      <c r="D5" s="87"/>
      <c r="E5" s="87"/>
      <c r="F5" s="87"/>
      <c r="G5" s="87"/>
      <c r="H5" s="87"/>
      <c r="I5" s="87"/>
      <c r="J5" s="87"/>
      <c r="K5" s="2"/>
    </row>
    <row r="6" spans="1:11" hidden="1" x14ac:dyDescent="0.3">
      <c r="A6" s="2"/>
      <c r="B6" s="2" t="s">
        <v>3</v>
      </c>
      <c r="C6" s="12"/>
      <c r="D6" s="88" t="s">
        <v>4</v>
      </c>
      <c r="E6" s="89"/>
      <c r="F6" s="89"/>
      <c r="G6" s="89"/>
      <c r="H6" s="89"/>
      <c r="I6" s="89"/>
      <c r="J6" s="89"/>
      <c r="K6" s="13"/>
    </row>
    <row r="7" spans="1:11" ht="12.9" customHeight="1" x14ac:dyDescent="0.3">
      <c r="A7" s="2"/>
      <c r="B7" s="14"/>
      <c r="C7" s="14"/>
      <c r="D7" s="14"/>
      <c r="E7" s="14"/>
      <c r="F7" s="14"/>
      <c r="G7" s="14"/>
      <c r="H7" s="14"/>
      <c r="I7" s="14"/>
      <c r="J7" s="15"/>
      <c r="K7" s="2"/>
    </row>
    <row r="8" spans="1:11" ht="12" customHeight="1" x14ac:dyDescent="0.3">
      <c r="A8" s="16" t="s">
        <v>5</v>
      </c>
      <c r="B8" s="17" t="s">
        <v>6</v>
      </c>
      <c r="C8" s="90" t="s">
        <v>7</v>
      </c>
      <c r="D8" s="90" t="s">
        <v>8</v>
      </c>
      <c r="E8" s="17" t="s">
        <v>9</v>
      </c>
      <c r="F8" s="90" t="s">
        <v>10</v>
      </c>
      <c r="G8" s="90" t="s">
        <v>11</v>
      </c>
      <c r="H8" s="91"/>
      <c r="I8" s="92" t="s">
        <v>12</v>
      </c>
      <c r="J8" s="93"/>
      <c r="K8" s="2"/>
    </row>
    <row r="9" spans="1:11" ht="11.25" customHeight="1" x14ac:dyDescent="0.3">
      <c r="A9" s="16"/>
      <c r="B9" s="20" t="s">
        <v>13</v>
      </c>
      <c r="C9" s="91"/>
      <c r="D9" s="91"/>
      <c r="E9" s="20" t="s">
        <v>14</v>
      </c>
      <c r="F9" s="91"/>
      <c r="G9" s="91"/>
      <c r="H9" s="91"/>
      <c r="I9" s="93"/>
      <c r="J9" s="93"/>
      <c r="K9" s="2"/>
    </row>
    <row r="10" spans="1:11" ht="27.75" customHeight="1" x14ac:dyDescent="0.3">
      <c r="A10" s="16"/>
      <c r="B10" s="21"/>
      <c r="C10" s="91"/>
      <c r="D10" s="91"/>
      <c r="E10" s="22"/>
      <c r="F10" s="91"/>
      <c r="G10" s="18" t="s">
        <v>15</v>
      </c>
      <c r="H10" s="18" t="s">
        <v>16</v>
      </c>
      <c r="I10" s="18" t="s">
        <v>17</v>
      </c>
      <c r="J10" s="19" t="s">
        <v>18</v>
      </c>
      <c r="K10" s="2"/>
    </row>
    <row r="11" spans="1:11" ht="15" customHeight="1" x14ac:dyDescent="0.3">
      <c r="A11" s="16"/>
      <c r="B11" s="23">
        <v>1</v>
      </c>
      <c r="C11" s="24">
        <v>2</v>
      </c>
      <c r="D11" s="24">
        <v>3</v>
      </c>
      <c r="E11" s="24">
        <v>4</v>
      </c>
      <c r="F11" s="25" t="s">
        <v>19</v>
      </c>
      <c r="G11" s="25" t="s">
        <v>20</v>
      </c>
      <c r="H11" s="25" t="s">
        <v>21</v>
      </c>
      <c r="I11" s="25" t="s">
        <v>22</v>
      </c>
      <c r="J11" s="26" t="s">
        <v>23</v>
      </c>
      <c r="K11" s="2"/>
    </row>
    <row r="12" spans="1:11" ht="18" customHeight="1" x14ac:dyDescent="0.3">
      <c r="A12" s="27" t="s">
        <v>24</v>
      </c>
      <c r="B12" s="28" t="s">
        <v>25</v>
      </c>
      <c r="C12" s="29" t="s">
        <v>26</v>
      </c>
      <c r="D12" s="30">
        <v>162637946.80000001</v>
      </c>
      <c r="E12" s="31" t="s">
        <v>27</v>
      </c>
      <c r="F12" s="30">
        <v>152516274.31</v>
      </c>
      <c r="G12" s="30">
        <v>93.78</v>
      </c>
      <c r="H12" s="30">
        <v>-10121672.49</v>
      </c>
      <c r="I12" s="32"/>
      <c r="J12" s="33" t="s">
        <v>27</v>
      </c>
      <c r="K12" s="10"/>
    </row>
    <row r="13" spans="1:11" ht="13.5" customHeight="1" x14ac:dyDescent="0.3">
      <c r="A13" s="27" t="s">
        <v>24</v>
      </c>
      <c r="B13" s="34" t="s">
        <v>28</v>
      </c>
      <c r="C13" s="35"/>
      <c r="D13" s="36"/>
      <c r="E13" s="36"/>
      <c r="F13" s="36"/>
      <c r="G13" s="36"/>
      <c r="H13" s="36"/>
      <c r="I13" s="37"/>
      <c r="J13" s="38"/>
      <c r="K13" s="10"/>
    </row>
    <row r="14" spans="1:11" x14ac:dyDescent="0.3">
      <c r="A14" s="27"/>
      <c r="B14" s="39" t="s">
        <v>29</v>
      </c>
      <c r="C14" s="40" t="s">
        <v>26</v>
      </c>
      <c r="D14" s="41">
        <v>24386000</v>
      </c>
      <c r="E14" s="41" t="s">
        <v>30</v>
      </c>
      <c r="F14" s="41">
        <v>25189742.059999999</v>
      </c>
      <c r="G14" s="41">
        <v>103.3</v>
      </c>
      <c r="H14" s="41">
        <v>803742.06</v>
      </c>
      <c r="I14" s="42" t="s">
        <v>30</v>
      </c>
      <c r="J14" s="43"/>
      <c r="K14" s="10"/>
    </row>
    <row r="15" spans="1:11" x14ac:dyDescent="0.3">
      <c r="A15" s="27"/>
      <c r="B15" s="39" t="s">
        <v>31</v>
      </c>
      <c r="C15" s="40" t="s">
        <v>26</v>
      </c>
      <c r="D15" s="41">
        <v>125000</v>
      </c>
      <c r="E15" s="41" t="s">
        <v>30</v>
      </c>
      <c r="F15" s="41">
        <v>133010.35999999999</v>
      </c>
      <c r="G15" s="41">
        <v>106.41</v>
      </c>
      <c r="H15" s="41">
        <v>8010.36</v>
      </c>
      <c r="I15" s="42" t="s">
        <v>30</v>
      </c>
      <c r="J15" s="43"/>
      <c r="K15" s="10"/>
    </row>
    <row r="16" spans="1:11" x14ac:dyDescent="0.3">
      <c r="A16" s="27"/>
      <c r="B16" s="39" t="s">
        <v>32</v>
      </c>
      <c r="C16" s="40" t="s">
        <v>26</v>
      </c>
      <c r="D16" s="41">
        <v>201000</v>
      </c>
      <c r="E16" s="41" t="s">
        <v>30</v>
      </c>
      <c r="F16" s="41">
        <v>210876</v>
      </c>
      <c r="G16" s="41">
        <v>104.91</v>
      </c>
      <c r="H16" s="41">
        <v>9876</v>
      </c>
      <c r="I16" s="42" t="s">
        <v>30</v>
      </c>
      <c r="J16" s="43"/>
      <c r="K16" s="10"/>
    </row>
    <row r="17" spans="1:11" x14ac:dyDescent="0.3">
      <c r="A17" s="27"/>
      <c r="B17" s="39" t="s">
        <v>33</v>
      </c>
      <c r="C17" s="40" t="s">
        <v>26</v>
      </c>
      <c r="D17" s="41">
        <v>2228000</v>
      </c>
      <c r="E17" s="41" t="s">
        <v>30</v>
      </c>
      <c r="F17" s="41">
        <v>2212571.34</v>
      </c>
      <c r="G17" s="41">
        <v>99.31</v>
      </c>
      <c r="H17" s="41">
        <v>-15428.66</v>
      </c>
      <c r="I17" s="42" t="s">
        <v>30</v>
      </c>
      <c r="J17" s="43"/>
      <c r="K17" s="10"/>
    </row>
    <row r="18" spans="1:11" x14ac:dyDescent="0.3">
      <c r="A18" s="27"/>
      <c r="B18" s="39" t="s">
        <v>34</v>
      </c>
      <c r="C18" s="40" t="s">
        <v>26</v>
      </c>
      <c r="D18" s="41">
        <v>16000</v>
      </c>
      <c r="E18" s="41" t="s">
        <v>30</v>
      </c>
      <c r="F18" s="41">
        <v>16263</v>
      </c>
      <c r="G18" s="41">
        <v>101.64</v>
      </c>
      <c r="H18" s="41">
        <v>263</v>
      </c>
      <c r="I18" s="42" t="s">
        <v>30</v>
      </c>
      <c r="J18" s="43"/>
      <c r="K18" s="10"/>
    </row>
    <row r="19" spans="1:11" x14ac:dyDescent="0.3">
      <c r="A19" s="27"/>
      <c r="B19" s="39" t="s">
        <v>35</v>
      </c>
      <c r="C19" s="40" t="s">
        <v>26</v>
      </c>
      <c r="D19" s="41">
        <v>2965000</v>
      </c>
      <c r="E19" s="41" t="s">
        <v>30</v>
      </c>
      <c r="F19" s="41">
        <v>2956002.83</v>
      </c>
      <c r="G19" s="41">
        <v>99.7</v>
      </c>
      <c r="H19" s="41">
        <v>-8997.17</v>
      </c>
      <c r="I19" s="42" t="s">
        <v>30</v>
      </c>
      <c r="J19" s="43"/>
      <c r="K19" s="10"/>
    </row>
    <row r="20" spans="1:11" x14ac:dyDescent="0.3">
      <c r="A20" s="27"/>
      <c r="B20" s="39" t="s">
        <v>36</v>
      </c>
      <c r="C20" s="40" t="s">
        <v>26</v>
      </c>
      <c r="D20" s="41">
        <v>-316000</v>
      </c>
      <c r="E20" s="41" t="s">
        <v>30</v>
      </c>
      <c r="F20" s="41">
        <v>-323999.69</v>
      </c>
      <c r="G20" s="41">
        <v>102.53</v>
      </c>
      <c r="H20" s="41">
        <v>-7999.69</v>
      </c>
      <c r="I20" s="42" t="s">
        <v>30</v>
      </c>
      <c r="J20" s="43"/>
      <c r="K20" s="10"/>
    </row>
    <row r="21" spans="1:11" x14ac:dyDescent="0.3">
      <c r="A21" s="27"/>
      <c r="B21" s="39" t="s">
        <v>37</v>
      </c>
      <c r="C21" s="40" t="s">
        <v>26</v>
      </c>
      <c r="D21" s="41">
        <v>20000</v>
      </c>
      <c r="E21" s="41" t="s">
        <v>30</v>
      </c>
      <c r="F21" s="41">
        <v>20460.669999999998</v>
      </c>
      <c r="G21" s="41">
        <v>102.3</v>
      </c>
      <c r="H21" s="41">
        <v>460.67</v>
      </c>
      <c r="I21" s="42" t="s">
        <v>30</v>
      </c>
      <c r="J21" s="43"/>
      <c r="K21" s="10"/>
    </row>
    <row r="22" spans="1:11" x14ac:dyDescent="0.3">
      <c r="A22" s="27"/>
      <c r="B22" s="39" t="s">
        <v>38</v>
      </c>
      <c r="C22" s="40" t="s">
        <v>26</v>
      </c>
      <c r="D22" s="41">
        <v>11688000</v>
      </c>
      <c r="E22" s="41" t="s">
        <v>30</v>
      </c>
      <c r="F22" s="41">
        <v>12548262.07</v>
      </c>
      <c r="G22" s="41">
        <v>107.36</v>
      </c>
      <c r="H22" s="41">
        <v>860262.07</v>
      </c>
      <c r="I22" s="42" t="s">
        <v>30</v>
      </c>
      <c r="J22" s="43"/>
      <c r="K22" s="10"/>
    </row>
    <row r="23" spans="1:11" x14ac:dyDescent="0.3">
      <c r="A23" s="27"/>
      <c r="B23" s="39" t="s">
        <v>39</v>
      </c>
      <c r="C23" s="40" t="s">
        <v>26</v>
      </c>
      <c r="D23" s="41">
        <v>19634000</v>
      </c>
      <c r="E23" s="41" t="s">
        <v>30</v>
      </c>
      <c r="F23" s="41">
        <v>20309108.02</v>
      </c>
      <c r="G23" s="41">
        <v>103.44</v>
      </c>
      <c r="H23" s="41">
        <v>675108.02</v>
      </c>
      <c r="I23" s="42" t="s">
        <v>30</v>
      </c>
      <c r="J23" s="43"/>
      <c r="K23" s="10"/>
    </row>
    <row r="24" spans="1:11" x14ac:dyDescent="0.3">
      <c r="A24" s="27"/>
      <c r="B24" s="39" t="s">
        <v>40</v>
      </c>
      <c r="C24" s="40" t="s">
        <v>26</v>
      </c>
      <c r="D24" s="41">
        <v>6453000</v>
      </c>
      <c r="E24" s="41" t="s">
        <v>30</v>
      </c>
      <c r="F24" s="41">
        <v>6695701.2000000002</v>
      </c>
      <c r="G24" s="41">
        <v>103.76</v>
      </c>
      <c r="H24" s="41">
        <v>242701.2</v>
      </c>
      <c r="I24" s="42" t="s">
        <v>30</v>
      </c>
      <c r="J24" s="43"/>
      <c r="K24" s="10"/>
    </row>
    <row r="25" spans="1:11" x14ac:dyDescent="0.3">
      <c r="A25" s="27"/>
      <c r="B25" s="39" t="s">
        <v>41</v>
      </c>
      <c r="C25" s="40" t="s">
        <v>26</v>
      </c>
      <c r="D25" s="41">
        <v>1000</v>
      </c>
      <c r="E25" s="41" t="s">
        <v>30</v>
      </c>
      <c r="F25" s="41">
        <v>887.1</v>
      </c>
      <c r="G25" s="41">
        <v>88.71</v>
      </c>
      <c r="H25" s="41">
        <v>-112.9</v>
      </c>
      <c r="I25" s="42" t="s">
        <v>30</v>
      </c>
      <c r="J25" s="43"/>
      <c r="K25" s="10"/>
    </row>
    <row r="26" spans="1:11" x14ac:dyDescent="0.3">
      <c r="A26" s="27"/>
      <c r="B26" s="39" t="s">
        <v>42</v>
      </c>
      <c r="C26" s="40" t="s">
        <v>26</v>
      </c>
      <c r="D26" s="41">
        <v>2221000</v>
      </c>
      <c r="E26" s="41" t="s">
        <v>30</v>
      </c>
      <c r="F26" s="41">
        <v>2237793.0699999998</v>
      </c>
      <c r="G26" s="41">
        <v>100.76</v>
      </c>
      <c r="H26" s="41">
        <v>16793.07</v>
      </c>
      <c r="I26" s="42" t="s">
        <v>30</v>
      </c>
      <c r="J26" s="43"/>
      <c r="K26" s="10"/>
    </row>
    <row r="27" spans="1:11" x14ac:dyDescent="0.3">
      <c r="A27" s="27"/>
      <c r="B27" s="39" t="s">
        <v>43</v>
      </c>
      <c r="C27" s="40" t="s">
        <v>26</v>
      </c>
      <c r="D27" s="41">
        <v>316000</v>
      </c>
      <c r="E27" s="41" t="s">
        <v>30</v>
      </c>
      <c r="F27" s="41">
        <v>316132.11</v>
      </c>
      <c r="G27" s="41">
        <v>100.04</v>
      </c>
      <c r="H27" s="41">
        <v>132.11000000000001</v>
      </c>
      <c r="I27" s="42" t="s">
        <v>30</v>
      </c>
      <c r="J27" s="43"/>
      <c r="K27" s="10"/>
    </row>
    <row r="28" spans="1:11" x14ac:dyDescent="0.3">
      <c r="A28" s="27"/>
      <c r="B28" s="39" t="s">
        <v>44</v>
      </c>
      <c r="C28" s="40" t="s">
        <v>26</v>
      </c>
      <c r="D28" s="41">
        <v>103000</v>
      </c>
      <c r="E28" s="41" t="s">
        <v>30</v>
      </c>
      <c r="F28" s="41">
        <v>103500</v>
      </c>
      <c r="G28" s="41">
        <v>100.49</v>
      </c>
      <c r="H28" s="41">
        <v>500</v>
      </c>
      <c r="I28" s="42" t="s">
        <v>30</v>
      </c>
      <c r="J28" s="43"/>
      <c r="K28" s="10"/>
    </row>
    <row r="29" spans="1:11" x14ac:dyDescent="0.3">
      <c r="A29" s="27"/>
      <c r="B29" s="39" t="s">
        <v>45</v>
      </c>
      <c r="C29" s="40" t="s">
        <v>26</v>
      </c>
      <c r="D29" s="41">
        <v>1500</v>
      </c>
      <c r="E29" s="41" t="s">
        <v>30</v>
      </c>
      <c r="F29" s="41">
        <v>1600</v>
      </c>
      <c r="G29" s="41">
        <v>106.67</v>
      </c>
      <c r="H29" s="41">
        <v>100</v>
      </c>
      <c r="I29" s="42" t="s">
        <v>30</v>
      </c>
      <c r="J29" s="43"/>
      <c r="K29" s="10"/>
    </row>
    <row r="30" spans="1:11" x14ac:dyDescent="0.3">
      <c r="A30" s="27"/>
      <c r="B30" s="39" t="s">
        <v>46</v>
      </c>
      <c r="C30" s="40" t="s">
        <v>26</v>
      </c>
      <c r="D30" s="41">
        <v>352000</v>
      </c>
      <c r="E30" s="41" t="s">
        <v>30</v>
      </c>
      <c r="F30" s="41">
        <v>367435.79</v>
      </c>
      <c r="G30" s="41">
        <v>104.39</v>
      </c>
      <c r="H30" s="41">
        <v>15435.79</v>
      </c>
      <c r="I30" s="42" t="s">
        <v>30</v>
      </c>
      <c r="J30" s="43"/>
      <c r="K30" s="10"/>
    </row>
    <row r="31" spans="1:11" x14ac:dyDescent="0.3">
      <c r="A31" s="27"/>
      <c r="B31" s="39" t="s">
        <v>47</v>
      </c>
      <c r="C31" s="40" t="s">
        <v>26</v>
      </c>
      <c r="D31" s="41">
        <v>141000</v>
      </c>
      <c r="E31" s="41" t="s">
        <v>30</v>
      </c>
      <c r="F31" s="41">
        <v>140658.73000000001</v>
      </c>
      <c r="G31" s="41">
        <v>99.76</v>
      </c>
      <c r="H31" s="41">
        <v>-341.27</v>
      </c>
      <c r="I31" s="42" t="s">
        <v>30</v>
      </c>
      <c r="J31" s="43"/>
      <c r="K31" s="10"/>
    </row>
    <row r="32" spans="1:11" x14ac:dyDescent="0.3">
      <c r="A32" s="27"/>
      <c r="B32" s="39" t="s">
        <v>48</v>
      </c>
      <c r="C32" s="40" t="s">
        <v>26</v>
      </c>
      <c r="D32" s="41">
        <v>140000</v>
      </c>
      <c r="E32" s="41" t="s">
        <v>30</v>
      </c>
      <c r="F32" s="41">
        <v>144060.79</v>
      </c>
      <c r="G32" s="41">
        <v>102.9</v>
      </c>
      <c r="H32" s="41">
        <v>4060.79</v>
      </c>
      <c r="I32" s="42" t="s">
        <v>30</v>
      </c>
      <c r="J32" s="43"/>
      <c r="K32" s="10"/>
    </row>
    <row r="33" spans="1:11" x14ac:dyDescent="0.3">
      <c r="A33" s="27"/>
      <c r="B33" s="39" t="s">
        <v>49</v>
      </c>
      <c r="C33" s="40" t="s">
        <v>26</v>
      </c>
      <c r="D33" s="41">
        <v>10000</v>
      </c>
      <c r="E33" s="41" t="s">
        <v>30</v>
      </c>
      <c r="F33" s="41">
        <v>10000</v>
      </c>
      <c r="G33" s="41">
        <v>100</v>
      </c>
      <c r="H33" s="41" t="s">
        <v>30</v>
      </c>
      <c r="I33" s="42" t="s">
        <v>30</v>
      </c>
      <c r="J33" s="43"/>
      <c r="K33" s="10"/>
    </row>
    <row r="34" spans="1:11" x14ac:dyDescent="0.3">
      <c r="A34" s="27"/>
      <c r="B34" s="39" t="s">
        <v>50</v>
      </c>
      <c r="C34" s="40" t="s">
        <v>26</v>
      </c>
      <c r="D34" s="41">
        <v>13500</v>
      </c>
      <c r="E34" s="41" t="s">
        <v>30</v>
      </c>
      <c r="F34" s="41">
        <v>13383.74</v>
      </c>
      <c r="G34" s="41">
        <v>99.14</v>
      </c>
      <c r="H34" s="41">
        <v>-116.26</v>
      </c>
      <c r="I34" s="42" t="s">
        <v>30</v>
      </c>
      <c r="J34" s="43"/>
      <c r="K34" s="10"/>
    </row>
    <row r="35" spans="1:11" x14ac:dyDescent="0.3">
      <c r="A35" s="27"/>
      <c r="B35" s="39" t="s">
        <v>51</v>
      </c>
      <c r="C35" s="40" t="s">
        <v>26</v>
      </c>
      <c r="D35" s="41">
        <v>1106000</v>
      </c>
      <c r="E35" s="41" t="s">
        <v>30</v>
      </c>
      <c r="F35" s="41">
        <v>1109866.81</v>
      </c>
      <c r="G35" s="41">
        <v>100.35</v>
      </c>
      <c r="H35" s="41">
        <v>3866.81</v>
      </c>
      <c r="I35" s="42" t="s">
        <v>30</v>
      </c>
      <c r="J35" s="43"/>
      <c r="K35" s="10"/>
    </row>
    <row r="36" spans="1:11" x14ac:dyDescent="0.3">
      <c r="A36" s="27"/>
      <c r="B36" s="39" t="s">
        <v>52</v>
      </c>
      <c r="C36" s="40" t="s">
        <v>26</v>
      </c>
      <c r="D36" s="41">
        <v>9000000</v>
      </c>
      <c r="E36" s="41" t="s">
        <v>30</v>
      </c>
      <c r="F36" s="41">
        <v>9000000</v>
      </c>
      <c r="G36" s="41">
        <v>100</v>
      </c>
      <c r="H36" s="41" t="s">
        <v>30</v>
      </c>
      <c r="I36" s="42" t="s">
        <v>30</v>
      </c>
      <c r="J36" s="43"/>
      <c r="K36" s="10"/>
    </row>
    <row r="37" spans="1:11" x14ac:dyDescent="0.3">
      <c r="A37" s="27"/>
      <c r="B37" s="39" t="s">
        <v>53</v>
      </c>
      <c r="C37" s="40" t="s">
        <v>26</v>
      </c>
      <c r="D37" s="41">
        <v>47137775</v>
      </c>
      <c r="E37" s="41" t="s">
        <v>30</v>
      </c>
      <c r="F37" s="41">
        <v>47137774.810000002</v>
      </c>
      <c r="G37" s="41">
        <v>100</v>
      </c>
      <c r="H37" s="41">
        <v>-0.19</v>
      </c>
      <c r="I37" s="42" t="s">
        <v>30</v>
      </c>
      <c r="J37" s="43"/>
      <c r="K37" s="10"/>
    </row>
    <row r="38" spans="1:11" x14ac:dyDescent="0.3">
      <c r="A38" s="27"/>
      <c r="B38" s="39" t="s">
        <v>54</v>
      </c>
      <c r="C38" s="40" t="s">
        <v>26</v>
      </c>
      <c r="D38" s="41">
        <v>16627524.300000001</v>
      </c>
      <c r="E38" s="41" t="s">
        <v>30</v>
      </c>
      <c r="F38" s="41">
        <v>3914636</v>
      </c>
      <c r="G38" s="41">
        <v>23.54</v>
      </c>
      <c r="H38" s="41">
        <v>-12712888.300000001</v>
      </c>
      <c r="I38" s="42" t="s">
        <v>30</v>
      </c>
      <c r="J38" s="43"/>
      <c r="K38" s="10"/>
    </row>
    <row r="39" spans="1:11" x14ac:dyDescent="0.3">
      <c r="A39" s="27"/>
      <c r="B39" s="39" t="s">
        <v>55</v>
      </c>
      <c r="C39" s="40" t="s">
        <v>26</v>
      </c>
      <c r="D39" s="41">
        <v>93388</v>
      </c>
      <c r="E39" s="41" t="s">
        <v>30</v>
      </c>
      <c r="F39" s="41">
        <v>93388</v>
      </c>
      <c r="G39" s="41">
        <v>100</v>
      </c>
      <c r="H39" s="41" t="s">
        <v>30</v>
      </c>
      <c r="I39" s="42" t="s">
        <v>30</v>
      </c>
      <c r="J39" s="43"/>
      <c r="K39" s="10"/>
    </row>
    <row r="40" spans="1:11" x14ac:dyDescent="0.3">
      <c r="A40" s="27"/>
      <c r="B40" s="39" t="s">
        <v>56</v>
      </c>
      <c r="C40" s="40" t="s">
        <v>26</v>
      </c>
      <c r="D40" s="41">
        <v>12171559.5</v>
      </c>
      <c r="E40" s="41" t="s">
        <v>30</v>
      </c>
      <c r="F40" s="41">
        <v>12171559.5</v>
      </c>
      <c r="G40" s="41">
        <v>100</v>
      </c>
      <c r="H40" s="41" t="s">
        <v>30</v>
      </c>
      <c r="I40" s="42" t="s">
        <v>30</v>
      </c>
      <c r="J40" s="43"/>
      <c r="K40" s="10"/>
    </row>
    <row r="41" spans="1:11" x14ac:dyDescent="0.3">
      <c r="A41" s="27"/>
      <c r="B41" s="39" t="s">
        <v>57</v>
      </c>
      <c r="C41" s="40" t="s">
        <v>26</v>
      </c>
      <c r="D41" s="41">
        <v>5652500</v>
      </c>
      <c r="E41" s="41" t="s">
        <v>30</v>
      </c>
      <c r="F41" s="41">
        <v>5635400</v>
      </c>
      <c r="G41" s="41">
        <v>99.7</v>
      </c>
      <c r="H41" s="41">
        <v>-17100</v>
      </c>
      <c r="I41" s="42" t="s">
        <v>30</v>
      </c>
      <c r="J41" s="43"/>
      <c r="K41" s="10"/>
    </row>
    <row r="42" spans="1:11" x14ac:dyDescent="0.3">
      <c r="A42" s="27"/>
      <c r="B42" s="39" t="s">
        <v>58</v>
      </c>
      <c r="C42" s="40" t="s">
        <v>26</v>
      </c>
      <c r="D42" s="41">
        <v>200</v>
      </c>
      <c r="E42" s="41" t="s">
        <v>30</v>
      </c>
      <c r="F42" s="41">
        <v>200</v>
      </c>
      <c r="G42" s="41">
        <v>100</v>
      </c>
      <c r="H42" s="41" t="s">
        <v>30</v>
      </c>
      <c r="I42" s="42" t="s">
        <v>30</v>
      </c>
      <c r="J42" s="43"/>
      <c r="K42" s="10"/>
    </row>
    <row r="43" spans="1:11" x14ac:dyDescent="0.3">
      <c r="A43" s="27"/>
      <c r="B43" s="39" t="s">
        <v>59</v>
      </c>
      <c r="C43" s="40" t="s">
        <v>26</v>
      </c>
      <c r="D43" s="41">
        <v>150000</v>
      </c>
      <c r="E43" s="41" t="s">
        <v>30</v>
      </c>
      <c r="F43" s="41">
        <v>150000</v>
      </c>
      <c r="G43" s="41">
        <v>100</v>
      </c>
      <c r="H43" s="41" t="s">
        <v>30</v>
      </c>
      <c r="I43" s="42" t="s">
        <v>30</v>
      </c>
      <c r="J43" s="43"/>
      <c r="K43" s="10"/>
    </row>
    <row r="44" spans="1:11" ht="25.5" customHeight="1" x14ac:dyDescent="0.3">
      <c r="A44" s="44"/>
      <c r="B44" s="28" t="s">
        <v>60</v>
      </c>
      <c r="C44" s="45" t="s">
        <v>61</v>
      </c>
      <c r="D44" s="46">
        <f>D46+D47+D48+D49+D50+D51+D52+D53+D54</f>
        <v>134601770.86000001</v>
      </c>
      <c r="E44" s="46" t="s">
        <v>62</v>
      </c>
      <c r="F44" s="46">
        <f>F46+F47+F48+F49+F50+F51+F52+F53+F54</f>
        <v>113566619.83</v>
      </c>
      <c r="G44" s="46">
        <v>84.4</v>
      </c>
      <c r="H44" s="46">
        <f>H46+H47+H48+H49+H50+H51+H52+H53+H54</f>
        <v>-21035151.030000001</v>
      </c>
      <c r="I44" s="47"/>
      <c r="J44" s="33" t="s">
        <v>27</v>
      </c>
      <c r="K44" s="48"/>
    </row>
    <row r="45" spans="1:11" ht="15" customHeight="1" x14ac:dyDescent="0.3">
      <c r="A45" s="44"/>
      <c r="B45" s="49" t="s">
        <v>28</v>
      </c>
      <c r="C45" s="50"/>
      <c r="D45" s="51"/>
      <c r="E45" s="51"/>
      <c r="F45" s="51"/>
      <c r="G45" s="51"/>
      <c r="H45" s="52"/>
      <c r="I45" s="53"/>
      <c r="J45" s="54"/>
      <c r="K45" s="48"/>
    </row>
    <row r="46" spans="1:11" x14ac:dyDescent="0.3">
      <c r="A46" s="44"/>
      <c r="B46" s="55" t="s">
        <v>63</v>
      </c>
      <c r="C46" s="56" t="s">
        <v>61</v>
      </c>
      <c r="D46" s="57">
        <v>102000</v>
      </c>
      <c r="E46" s="57" t="s">
        <v>30</v>
      </c>
      <c r="F46" s="57">
        <v>90085.52</v>
      </c>
      <c r="G46" s="57">
        <v>88.32</v>
      </c>
      <c r="H46" s="57">
        <v>-11914.48</v>
      </c>
      <c r="I46" s="42" t="s">
        <v>80</v>
      </c>
      <c r="J46" s="43" t="s">
        <v>81</v>
      </c>
      <c r="K46" s="2"/>
    </row>
    <row r="47" spans="1:11" ht="21.6" x14ac:dyDescent="0.3">
      <c r="A47" s="44"/>
      <c r="B47" s="55" t="s">
        <v>64</v>
      </c>
      <c r="C47" s="56" t="s">
        <v>61</v>
      </c>
      <c r="D47" s="57">
        <v>566700</v>
      </c>
      <c r="E47" s="57" t="s">
        <v>30</v>
      </c>
      <c r="F47" s="57">
        <v>527826.39</v>
      </c>
      <c r="G47" s="57">
        <v>93.14</v>
      </c>
      <c r="H47" s="57">
        <v>-38873.61</v>
      </c>
      <c r="I47" s="42" t="s">
        <v>80</v>
      </c>
      <c r="J47" s="43" t="s">
        <v>82</v>
      </c>
      <c r="K47" s="2"/>
    </row>
    <row r="48" spans="1:11" ht="21.6" x14ac:dyDescent="0.3">
      <c r="A48" s="44"/>
      <c r="B48" s="55" t="s">
        <v>65</v>
      </c>
      <c r="C48" s="56" t="s">
        <v>61</v>
      </c>
      <c r="D48" s="57">
        <v>81797711.200000003</v>
      </c>
      <c r="E48" s="57" t="s">
        <v>30</v>
      </c>
      <c r="F48" s="57">
        <v>76626568.359999999</v>
      </c>
      <c r="G48" s="57">
        <v>93.68</v>
      </c>
      <c r="H48" s="57">
        <v>-5171142.84</v>
      </c>
      <c r="I48" s="42" t="s">
        <v>84</v>
      </c>
      <c r="J48" s="43" t="s">
        <v>82</v>
      </c>
      <c r="K48" s="2"/>
    </row>
    <row r="49" spans="1:11" ht="21.6" x14ac:dyDescent="0.3">
      <c r="A49" s="44"/>
      <c r="B49" s="55" t="s">
        <v>66</v>
      </c>
      <c r="C49" s="56" t="s">
        <v>61</v>
      </c>
      <c r="D49" s="57">
        <v>241000</v>
      </c>
      <c r="E49" s="57" t="s">
        <v>30</v>
      </c>
      <c r="F49" s="57">
        <v>162813</v>
      </c>
      <c r="G49" s="57">
        <v>67.56</v>
      </c>
      <c r="H49" s="57">
        <v>-78187</v>
      </c>
      <c r="I49" s="42" t="s">
        <v>84</v>
      </c>
      <c r="J49" s="43" t="s">
        <v>82</v>
      </c>
      <c r="K49" s="2"/>
    </row>
    <row r="50" spans="1:11" ht="21.6" x14ac:dyDescent="0.3">
      <c r="A50" s="44"/>
      <c r="B50" s="55" t="s">
        <v>67</v>
      </c>
      <c r="C50" s="56" t="s">
        <v>61</v>
      </c>
      <c r="D50" s="57">
        <v>565000</v>
      </c>
      <c r="E50" s="57" t="s">
        <v>30</v>
      </c>
      <c r="F50" s="57">
        <v>486698.1</v>
      </c>
      <c r="G50" s="57">
        <v>86.14</v>
      </c>
      <c r="H50" s="57">
        <v>-78301.899999999994</v>
      </c>
      <c r="I50" s="42" t="s">
        <v>84</v>
      </c>
      <c r="J50" s="43" t="s">
        <v>82</v>
      </c>
      <c r="K50" s="2"/>
    </row>
    <row r="51" spans="1:11" ht="21.6" x14ac:dyDescent="0.3">
      <c r="A51" s="44"/>
      <c r="B51" s="55" t="s">
        <v>68</v>
      </c>
      <c r="C51" s="56" t="s">
        <v>61</v>
      </c>
      <c r="D51" s="57">
        <v>34468807.560000002</v>
      </c>
      <c r="E51" s="57" t="s">
        <v>30</v>
      </c>
      <c r="F51" s="57">
        <v>31661360.98</v>
      </c>
      <c r="G51" s="57">
        <v>91.86</v>
      </c>
      <c r="H51" s="57">
        <v>-2807446.58</v>
      </c>
      <c r="I51" s="42" t="s">
        <v>84</v>
      </c>
      <c r="J51" s="43" t="s">
        <v>82</v>
      </c>
      <c r="K51" s="2"/>
    </row>
    <row r="52" spans="1:11" ht="42" x14ac:dyDescent="0.3">
      <c r="A52" s="44"/>
      <c r="B52" s="55" t="s">
        <v>69</v>
      </c>
      <c r="C52" s="56" t="s">
        <v>61</v>
      </c>
      <c r="D52" s="57">
        <v>16795479.100000001</v>
      </c>
      <c r="E52" s="57" t="s">
        <v>30</v>
      </c>
      <c r="F52" s="57">
        <v>3954177.78</v>
      </c>
      <c r="G52" s="57">
        <v>23.54</v>
      </c>
      <c r="H52" s="57">
        <v>-12841301.32</v>
      </c>
      <c r="I52" s="42" t="s">
        <v>84</v>
      </c>
      <c r="J52" s="43" t="s">
        <v>83</v>
      </c>
      <c r="K52" s="2"/>
    </row>
    <row r="53" spans="1:11" ht="21.6" x14ac:dyDescent="0.3">
      <c r="A53" s="44"/>
      <c r="B53" s="55" t="s">
        <v>70</v>
      </c>
      <c r="C53" s="56" t="s">
        <v>61</v>
      </c>
      <c r="D53" s="57">
        <v>10000</v>
      </c>
      <c r="E53" s="57" t="s">
        <v>30</v>
      </c>
      <c r="F53" s="57">
        <v>8919</v>
      </c>
      <c r="G53" s="57">
        <v>89.19</v>
      </c>
      <c r="H53" s="57">
        <v>-1081</v>
      </c>
      <c r="I53" s="42" t="s">
        <v>84</v>
      </c>
      <c r="J53" s="43" t="s">
        <v>82</v>
      </c>
      <c r="K53" s="2"/>
    </row>
    <row r="54" spans="1:11" ht="21.6" x14ac:dyDescent="0.3">
      <c r="A54" s="44"/>
      <c r="B54" s="55" t="s">
        <v>71</v>
      </c>
      <c r="C54" s="56" t="s">
        <v>61</v>
      </c>
      <c r="D54" s="57">
        <v>55073</v>
      </c>
      <c r="E54" s="57" t="s">
        <v>30</v>
      </c>
      <c r="F54" s="57">
        <v>48170.7</v>
      </c>
      <c r="G54" s="57">
        <v>87.47</v>
      </c>
      <c r="H54" s="57">
        <v>-6902.3</v>
      </c>
      <c r="I54" s="42" t="s">
        <v>84</v>
      </c>
      <c r="J54" s="43" t="s">
        <v>82</v>
      </c>
      <c r="K54" s="2"/>
    </row>
    <row r="55" spans="1:11" ht="33" customHeight="1" x14ac:dyDescent="0.3">
      <c r="A55" s="44"/>
      <c r="B55" s="28" t="s">
        <v>72</v>
      </c>
      <c r="C55" s="58">
        <v>450</v>
      </c>
      <c r="D55" s="59" t="s">
        <v>27</v>
      </c>
      <c r="E55" s="60" t="s">
        <v>30</v>
      </c>
      <c r="F55" s="60">
        <v>11518737.810000001</v>
      </c>
      <c r="G55" s="59" t="s">
        <v>27</v>
      </c>
      <c r="H55" s="61" t="s">
        <v>27</v>
      </c>
      <c r="I55" s="62" t="s">
        <v>27</v>
      </c>
      <c r="J55" s="63" t="s">
        <v>27</v>
      </c>
      <c r="K55" s="64"/>
    </row>
    <row r="56" spans="1:11" ht="37.5" customHeight="1" x14ac:dyDescent="0.3">
      <c r="A56" s="44"/>
      <c r="B56" s="65" t="s">
        <v>73</v>
      </c>
      <c r="C56" s="58">
        <v>500</v>
      </c>
      <c r="D56" s="46" t="s">
        <v>62</v>
      </c>
      <c r="E56" s="46">
        <v>0</v>
      </c>
      <c r="F56" s="46">
        <v>-11518737.810000001</v>
      </c>
      <c r="G56" s="46" t="s">
        <v>62</v>
      </c>
      <c r="H56" s="46">
        <v>-11518737.810000001</v>
      </c>
      <c r="I56" s="47" t="s">
        <v>62</v>
      </c>
      <c r="J56" s="66" t="s">
        <v>27</v>
      </c>
      <c r="K56" s="64"/>
    </row>
    <row r="57" spans="1:11" ht="15" customHeight="1" x14ac:dyDescent="0.3">
      <c r="A57" s="44"/>
      <c r="B57" s="67" t="s">
        <v>28</v>
      </c>
      <c r="C57" s="50"/>
      <c r="D57" s="68"/>
      <c r="E57" s="68"/>
      <c r="F57" s="68"/>
      <c r="G57" s="68"/>
      <c r="H57" s="68"/>
      <c r="I57" s="53"/>
      <c r="J57" s="69"/>
      <c r="K57" s="64"/>
    </row>
    <row r="58" spans="1:11" ht="36.75" customHeight="1" x14ac:dyDescent="0.3">
      <c r="A58" s="44"/>
      <c r="B58" s="70" t="s">
        <v>74</v>
      </c>
      <c r="C58" s="71">
        <v>520</v>
      </c>
      <c r="D58" s="41"/>
      <c r="E58" s="41"/>
      <c r="F58" s="41"/>
      <c r="G58" s="41"/>
      <c r="H58" s="41"/>
      <c r="I58" s="42"/>
      <c r="J58" s="72" t="s">
        <v>27</v>
      </c>
      <c r="K58" s="64"/>
    </row>
    <row r="59" spans="1:11" ht="15" customHeight="1" x14ac:dyDescent="0.3">
      <c r="A59" s="44"/>
      <c r="B59" s="67" t="s">
        <v>28</v>
      </c>
      <c r="C59" s="73"/>
      <c r="D59" s="74"/>
      <c r="E59" s="74"/>
      <c r="F59" s="74"/>
      <c r="G59" s="74"/>
      <c r="H59" s="75"/>
      <c r="I59" s="76"/>
      <c r="J59" s="77"/>
      <c r="K59" s="64"/>
    </row>
    <row r="60" spans="1:11" ht="36" customHeight="1" x14ac:dyDescent="0.3">
      <c r="A60" s="78"/>
      <c r="B60" s="79" t="s">
        <v>75</v>
      </c>
      <c r="C60" s="58">
        <v>620</v>
      </c>
      <c r="D60" s="46" t="s">
        <v>62</v>
      </c>
      <c r="E60" s="46">
        <v>0</v>
      </c>
      <c r="F60" s="46" t="s">
        <v>62</v>
      </c>
      <c r="G60" s="46" t="s">
        <v>62</v>
      </c>
      <c r="H60" s="46" t="s">
        <v>62</v>
      </c>
      <c r="I60" s="47" t="s">
        <v>62</v>
      </c>
      <c r="J60" s="66" t="s">
        <v>27</v>
      </c>
      <c r="K60" s="64"/>
    </row>
    <row r="61" spans="1:11" ht="15" customHeight="1" x14ac:dyDescent="0.3">
      <c r="A61" s="44"/>
      <c r="B61" s="67" t="s">
        <v>28</v>
      </c>
      <c r="C61" s="73"/>
      <c r="D61" s="74"/>
      <c r="E61" s="74"/>
      <c r="F61" s="74"/>
      <c r="G61" s="74"/>
      <c r="H61" s="75"/>
      <c r="I61" s="76"/>
      <c r="J61" s="77"/>
      <c r="K61" s="64"/>
    </row>
    <row r="62" spans="1:11" ht="15" customHeight="1" x14ac:dyDescent="0.3">
      <c r="A62" s="64"/>
      <c r="B62" s="48" t="s">
        <v>76</v>
      </c>
      <c r="C62" s="80"/>
      <c r="D62" s="80"/>
      <c r="E62" s="80"/>
      <c r="F62" s="80"/>
      <c r="G62" s="80"/>
      <c r="H62" s="80"/>
      <c r="I62" s="80"/>
      <c r="J62" s="48"/>
      <c r="K62" s="48"/>
    </row>
    <row r="63" spans="1:11" ht="15" customHeight="1" x14ac:dyDescent="0.3">
      <c r="A63" s="64"/>
      <c r="B63" s="48" t="s">
        <v>77</v>
      </c>
      <c r="C63" s="48"/>
      <c r="D63" s="48"/>
      <c r="E63" s="48"/>
      <c r="F63" s="48"/>
      <c r="G63" s="48"/>
      <c r="H63" s="48"/>
      <c r="I63" s="48"/>
      <c r="J63" s="48"/>
      <c r="K63" s="48"/>
    </row>
    <row r="64" spans="1:11" ht="15" customHeight="1" x14ac:dyDescent="0.3">
      <c r="A64" s="64"/>
      <c r="B64" s="48" t="s">
        <v>78</v>
      </c>
      <c r="C64" s="48"/>
      <c r="D64" s="48"/>
      <c r="E64" s="48"/>
      <c r="F64" s="48"/>
      <c r="G64" s="48"/>
      <c r="H64" s="48"/>
      <c r="I64" s="48"/>
      <c r="J64" s="48"/>
      <c r="K64" s="48"/>
    </row>
    <row r="65" spans="1:11" ht="15" customHeight="1" x14ac:dyDescent="0.3">
      <c r="A65" s="64"/>
      <c r="B65" s="48" t="s">
        <v>79</v>
      </c>
      <c r="C65" s="48"/>
      <c r="D65" s="48"/>
      <c r="E65" s="48"/>
      <c r="F65" s="48"/>
      <c r="G65" s="48"/>
      <c r="H65" s="48"/>
      <c r="I65" s="48"/>
      <c r="J65" s="48"/>
      <c r="K65" s="48"/>
    </row>
    <row r="66" spans="1:11" ht="12.9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64"/>
    </row>
    <row r="67" spans="1:11" hidden="1" x14ac:dyDescent="0.3">
      <c r="A67" s="81" t="s">
        <v>4</v>
      </c>
      <c r="B67" s="81"/>
      <c r="C67" s="81"/>
      <c r="D67" s="81"/>
      <c r="E67" s="81"/>
      <c r="F67" s="81"/>
      <c r="G67" s="15"/>
      <c r="H67" s="15"/>
      <c r="I67" s="15"/>
      <c r="J67" s="15"/>
      <c r="K67" s="64"/>
    </row>
    <row r="68" spans="1:11" hidden="1" x14ac:dyDescent="0.3">
      <c r="A68" s="84" t="s">
        <v>4</v>
      </c>
      <c r="B68" s="85"/>
      <c r="C68" s="85"/>
      <c r="D68" s="85"/>
      <c r="E68" s="85"/>
      <c r="F68" s="85"/>
      <c r="G68" s="85"/>
      <c r="H68" s="85"/>
      <c r="I68" s="85"/>
      <c r="J68" s="85"/>
      <c r="K68" s="64"/>
    </row>
    <row r="69" spans="1:11" hidden="1" x14ac:dyDescent="0.3">
      <c r="A69" s="82" t="s">
        <v>4</v>
      </c>
      <c r="B69" s="82"/>
      <c r="C69" s="82"/>
      <c r="D69" s="82"/>
      <c r="E69" s="82"/>
      <c r="F69" s="82"/>
      <c r="G69" s="83"/>
      <c r="H69" s="83"/>
      <c r="I69" s="83"/>
      <c r="J69" s="83"/>
      <c r="K69" s="64"/>
    </row>
  </sheetData>
  <mergeCells count="8">
    <mergeCell ref="A68:J68"/>
    <mergeCell ref="B5:J5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scale="7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64M&lt;/Code&gt;&#10;  &lt;DocLink&gt;25445&lt;/DocLink&gt;&#10;  &lt;DocName&gt;Отчет об исполнении бюджета&lt;/Doc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7D03A3A-D683-40FA-8CAE-F0ECCE0E5DA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Коржунова Вера Васильевна</dc:creator>
  <cp:lastModifiedBy>Мощенко Татьяна Николаевна</cp:lastModifiedBy>
  <cp:lastPrinted>2020-04-01T14:50:22Z</cp:lastPrinted>
  <dcterms:created xsi:type="dcterms:W3CDTF">2020-03-30T08:20:29Z</dcterms:created>
  <dcterms:modified xsi:type="dcterms:W3CDTF">2020-04-02T06:55:01Z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18.2.0.13685822</vt:lpwstr>
  </property>
  <property fmtid="{D5CDD505-2E9C-101B-9397-08002B2CF9AE}" pid="6" name="Тип сервера">
    <vt:lpwstr>MSSQL</vt:lpwstr>
  </property>
  <property fmtid="{D5CDD505-2E9C-101B-9397-08002B2CF9AE}" pid="7" name="Сервер">
    <vt:lpwstr>fdserver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коржунова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